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81" i="1" l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<sst xmlns="http://schemas.openxmlformats.org/spreadsheetml/2006/main" count="145" uniqueCount="102">
  <si>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</si>
  <si>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</si>
  <si>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</si>
  <si>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152 Лот № 2 от 08.12.2014 предлагаем поставку Химических приборов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</si>
  <si>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</si>
  <si>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</si>
  <si>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</si>
  <si>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</si>
  <si>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</si>
  <si>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</si>
  <si>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</si>
  <si>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</si>
  <si>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</si>
  <si>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</si>
  <si>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</si>
  <si>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</si>
  <si>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</si>
  <si>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</si>
  <si>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</si>
  <si>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</si>
  <si>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</si>
  <si>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</si>
  <si>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</si>
  <si>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</si>
  <si>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</si>
  <si>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</si>
  <si>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</si>
  <si>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</si>
  <si>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</si>
  <si>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</si>
  <si>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</si>
  <si>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</si>
  <si>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</si>
  <si>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</si>
  <si>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</si>
  <si>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</si>
  <si>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</si>
  <si>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</si>
  <si>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</si>
  <si>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</si>
  <si>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</si>
  <si>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</si>
  <si>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</si>
  <si>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</si>
  <si>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Пробоотборник нефтепродуктов ППН-850 вар. А, 850мл, из стали, с тросом 5м, заземление 1.4м</t>
  </si>
  <si>
    <t>шт</t>
  </si>
  <si>
    <t>Вискозиметр ВПЖ-4 диаметр 0,82</t>
  </si>
  <si>
    <t>Холодильник ХШ-1-400-29/32</t>
  </si>
  <si>
    <t>Аппарат АКОВ-10-1</t>
  </si>
  <si>
    <t>Груши для ПГФ"водород"</t>
  </si>
  <si>
    <t>Лупа часовая ЛЧ-10</t>
  </si>
  <si>
    <t>Кювета для КФК 10мм</t>
  </si>
  <si>
    <t>Кювета для КФК 50мм (оптич.стекло К-8)</t>
  </si>
  <si>
    <t>Кювета для КФК 100мм (оптич.стекло К-8)</t>
  </si>
  <si>
    <t>Кювета стеклянная К-30 для фотометра КФК-3</t>
  </si>
  <si>
    <t>Кювета стеклянная К-50 для фотометра КФК-3</t>
  </si>
  <si>
    <t>Микродозатор Biohit Proline Plus механический 1-канальный 1-10 мл переменного объема</t>
  </si>
  <si>
    <t>Аспиратор сильфонный АМ-5М</t>
  </si>
  <si>
    <t>Барометр-анеройд БАММ-1</t>
  </si>
  <si>
    <t>Электрод ионоселективный ЭЛИС-212 Na К80.7 с поверкой</t>
  </si>
  <si>
    <t>Электрод Unitrode Plus pH 8203-PG № 552041</t>
  </si>
  <si>
    <t>Кювета кварцевая К-20 для фотометра КФК-3</t>
  </si>
  <si>
    <t>Кювета кварцевая К-30 для фотометра КФК-3</t>
  </si>
  <si>
    <t>Кювета кварцевая К-50 для фотометра КФК-3</t>
  </si>
  <si>
    <t>Измеритель влажности газа ИВГ-1 К-П</t>
  </si>
  <si>
    <t>Иономер лабораторный И-160 МИ</t>
  </si>
  <si>
    <t>Электрод стеклянный ЭСЛ-43-07</t>
  </si>
  <si>
    <t>Электрод ЭС-10603/7 разъем К80.7 с поверкой</t>
  </si>
  <si>
    <t>Электрод ЭСр-10101/3.5 к  с поверкой</t>
  </si>
  <si>
    <t>Электрод сравнения ЭСр-10103/3,5 с разъемом К80.4 с поверкой</t>
  </si>
  <si>
    <t>Электрод стеклянный ЭВЛ-1М3.1 разъем К 80.4 с поверкой</t>
  </si>
  <si>
    <t>Мембрана МФАС-ОС-2 (0,45мкм) D47 мм (упак-50шт.)</t>
  </si>
  <si>
    <t>Кювета для КФК-3 20 мм</t>
  </si>
  <si>
    <t>Измеритель влажности Testo-608-1H с поверкой</t>
  </si>
  <si>
    <t>pH-метр TESTO 206-pH1 для измерения в жидкостях с поверкой</t>
  </si>
  <si>
    <t>Электрод ЭС-10606/7</t>
  </si>
  <si>
    <t>Электрод стеклянный комбинированный ЭСК-10603/7, К 80.7 с поверкой</t>
  </si>
  <si>
    <t>Электрод стеклянный ЭВП-08</t>
  </si>
  <si>
    <t>Электрод стеклянный комбинированный лабораторный ЭСКЛ-08М.1</t>
  </si>
  <si>
    <t>Электрод комбинированный ЭСК-10601/7 К80.7 с поверкой</t>
  </si>
  <si>
    <t>Электрод ионоселективный ЭЛИС-212/3 Na К80.7 с поверкой</t>
  </si>
  <si>
    <t>Штатив универсальный ШУ-1</t>
  </si>
  <si>
    <t>Комплект ЗИП ЛНПК4.070.044</t>
  </si>
  <si>
    <t>Кювета графитовая типа РЕ с пиропокрытием (10 шт. в упаковке)</t>
  </si>
  <si>
    <t>Кювета К-50 (стекло оптическое) для СФ-56</t>
  </si>
  <si>
    <t>Таймер лабораторный ТЛ-1</t>
  </si>
  <si>
    <t>Электрод ЭСК-10603/7 К80.7 (с поверкой)</t>
  </si>
  <si>
    <t>Электрод стеклянный ЭСЛ-43-07 разъем К.80.7 с поверкой</t>
  </si>
  <si>
    <t>Электрод сравнения ЭСр-10106/3.5 разъем К.80.4 с поверкой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</si>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</sst>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20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10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16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4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10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12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45</v>
      </c>
      <c r="D46" s="15">
        <v>1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45</v>
      </c>
      <c r="D47" s="15">
        <v>2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58</v>
      </c>
      <c r="C48" s="20" t="s">
        <v>45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59</v>
      </c>
      <c r="C49" s="20" t="s">
        <v>45</v>
      </c>
      <c r="D49" s="15">
        <v>6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45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45</v>
      </c>
      <c r="D51" s="15">
        <v>4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62</v>
      </c>
      <c r="C52" s="20" t="s">
        <v>45</v>
      </c>
      <c r="D52" s="15">
        <v>4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45</v>
      </c>
      <c r="D53" s="15">
        <v>4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64</v>
      </c>
      <c r="C54" s="20" t="s">
        <v>45</v>
      </c>
      <c r="D54" s="15">
        <v>1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65</v>
      </c>
      <c r="C55" s="20" t="s">
        <v>45</v>
      </c>
      <c r="D55" s="15">
        <v>1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66</v>
      </c>
      <c r="C56" s="20" t="s">
        <v>45</v>
      </c>
      <c r="D56" s="15">
        <v>2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67</v>
      </c>
      <c r="C57" s="20" t="s">
        <v>45</v>
      </c>
      <c r="D57" s="15">
        <v>1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68</v>
      </c>
      <c r="C58" s="20" t="s">
        <v>45</v>
      </c>
      <c r="D58" s="15">
        <v>1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69</v>
      </c>
      <c r="C59" s="20" t="s">
        <v>45</v>
      </c>
      <c r="D59" s="15">
        <v>1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70</v>
      </c>
      <c r="C60" s="20" t="s">
        <v>45</v>
      </c>
      <c r="D60" s="15">
        <v>2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71</v>
      </c>
      <c r="C61" s="20" t="s">
        <v>45</v>
      </c>
      <c r="D61" s="15">
        <v>50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72</v>
      </c>
      <c r="C62" s="20" t="s">
        <v>45</v>
      </c>
      <c r="D62" s="15">
        <v>4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73</v>
      </c>
      <c r="C63" s="20" t="s">
        <v>45</v>
      </c>
      <c r="D63" s="15">
        <v>2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74</v>
      </c>
      <c r="C64" s="20" t="s">
        <v>45</v>
      </c>
      <c r="D64" s="15">
        <v>2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75</v>
      </c>
      <c r="C65" s="20" t="s">
        <v>45</v>
      </c>
      <c r="D65" s="15">
        <v>25</v>
      </c>
      <c r="E65" s="20"/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76</v>
      </c>
      <c r="C66" s="20" t="s">
        <v>45</v>
      </c>
      <c r="D66" s="15">
        <v>1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77</v>
      </c>
      <c r="C67" s="20" t="s">
        <v>45</v>
      </c>
      <c r="D67" s="15">
        <v>20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78</v>
      </c>
      <c r="C68" s="20" t="s">
        <v>45</v>
      </c>
      <c r="D68" s="15">
        <v>3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79</v>
      </c>
      <c r="C69" s="20" t="s">
        <v>45</v>
      </c>
      <c r="D69" s="15">
        <v>1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80</v>
      </c>
      <c r="C70" s="20" t="s">
        <v>45</v>
      </c>
      <c r="D70" s="15">
        <v>1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81</v>
      </c>
      <c r="C71" s="20" t="s">
        <v>45</v>
      </c>
      <c r="D71" s="15">
        <v>2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82</v>
      </c>
      <c r="C72" s="20" t="s">
        <v>45</v>
      </c>
      <c r="D72" s="15">
        <v>6</v>
      </c>
      <c r="E72" s="20"/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83</v>
      </c>
      <c r="C73" s="20" t="s">
        <v>45</v>
      </c>
      <c r="D73" s="15">
        <v>2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84</v>
      </c>
      <c r="C74" s="20" t="s">
        <v>45</v>
      </c>
      <c r="D74" s="15">
        <v>4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85</v>
      </c>
      <c r="C75" s="20" t="s">
        <v>45</v>
      </c>
      <c r="D75" s="15">
        <v>5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86</v>
      </c>
      <c r="C76" s="20" t="s">
        <v>45</v>
      </c>
      <c r="D76" s="15">
        <v>5</v>
      </c>
      <c r="E76" s="20"/>
      <c r="F76" s="20"/>
      <c r="G76" s="25">
        <v>0</v>
      </c>
      <c r="H76" s="48">
        <f>ROUND(D76*ROUND(G76,2),2)</f>
        <v>0</v>
      </c>
    </row>
    <row r="77" spans="1:8" s="9" customFormat="1" ht="23.25" x14ac:dyDescent="0.25">
      <c r="A77" s="52">
        <v>43</v>
      </c>
      <c r="B77" s="20" t="s">
        <v>87</v>
      </c>
      <c r="C77" s="20" t="s">
        <v>45</v>
      </c>
      <c r="D77" s="15">
        <v>15</v>
      </c>
      <c r="E77" s="20"/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88</v>
      </c>
      <c r="C78" s="20" t="s">
        <v>45</v>
      </c>
      <c r="D78" s="15">
        <v>5</v>
      </c>
      <c r="E78" s="20"/>
      <c r="F78" s="20"/>
      <c r="G78" s="25">
        <v>0</v>
      </c>
      <c r="H78" s="48">
        <f>ROUND(D78*ROUND(G78,2),2)</f>
        <v>0</v>
      </c>
    </row>
    <row r="79" spans="1:8" x14ac:dyDescent="0.25">
      <c r="A79" s="56"/>
      <c r="B79" s="5" t="s">
        <v>89</v>
      </c>
      <c r="C79" s="26"/>
      <c r="D79" s="6" t="s">
        <v>90</v>
      </c>
      <c r="E79" s="26"/>
      <c r="F79" s="26"/>
      <c r="G79" s="26"/>
      <c r="H79" s="49">
        <f>SUM(H34:H78)</f>
        <v>0</v>
      </c>
    </row>
    <row r="80" spans="1:8" x14ac:dyDescent="0.25">
      <c r="A80" s="56"/>
      <c r="B80" s="5" t="s">
        <v>91</v>
      </c>
      <c r="C80" s="26"/>
      <c r="D80" s="26"/>
      <c r="E80" s="26"/>
      <c r="F80" s="26"/>
      <c r="G80" s="26"/>
      <c r="H80" s="49">
        <f>H79*0.18</f>
        <v>0</v>
      </c>
    </row>
    <row r="81" spans="1:8" ht="15.75" thickBot="1" x14ac:dyDescent="0.3">
      <c r="A81" s="57"/>
      <c r="B81" s="33" t="s">
        <v>92</v>
      </c>
      <c r="C81" s="32"/>
      <c r="D81" s="32"/>
      <c r="E81" s="32"/>
      <c r="F81" s="32"/>
      <c r="G81" s="32"/>
      <c r="H81" s="50">
        <f>SUM(H79:H80)</f>
        <v>0</v>
      </c>
    </row>
    <row r="82" spans="1:8" ht="39.950000000000003" customHeight="1" x14ac:dyDescent="0.25">
      <c r="B82" s="27" t="s">
        <v>93</v>
      </c>
      <c r="C82" s="28"/>
      <c r="D82" s="28"/>
      <c r="E82" s="28"/>
      <c r="F82" s="28"/>
      <c r="G82" s="28"/>
      <c r="H82" s="28"/>
    </row>
    <row r="83" spans="1:8" ht="20.100000000000001" customHeight="1" x14ac:dyDescent="0.25">
      <c r="B83" s="29" t="s">
        <v>94</v>
      </c>
      <c r="C83" s="4"/>
      <c r="D83" s="4"/>
      <c r="E83" s="4"/>
      <c r="F83" s="4"/>
      <c r="G83" s="4"/>
      <c r="H83" s="4"/>
    </row>
    <row r="84" spans="1:8" x14ac:dyDescent="0.25">
      <c r="B84" s="3" t="s">
        <v>95</v>
      </c>
      <c r="C84" s="2"/>
      <c r="D84" s="2"/>
      <c r="E84" s="2"/>
      <c r="F84" s="2"/>
      <c r="G84" s="2"/>
      <c r="H84" s="2"/>
    </row>
    <row r="85" spans="1:8" x14ac:dyDescent="0.25">
      <c r="B85" s="1" t="s">
        <v>96</v>
      </c>
      <c r="C85" s="2"/>
      <c r="D85" s="2"/>
      <c r="E85" s="2"/>
      <c r="F85" s="2"/>
      <c r="G85" s="2"/>
      <c r="H85" s="2"/>
    </row>
    <row r="86" spans="1:8" x14ac:dyDescent="0.25">
      <c r="B86" s="1" t="s">
        <v>97</v>
      </c>
      <c r="C86" s="2"/>
      <c r="D86" s="2"/>
      <c r="E86" s="2"/>
      <c r="F86" s="2"/>
      <c r="G86" s="2"/>
      <c r="H86" s="2"/>
    </row>
    <row r="88" spans="1:8" s="9" customFormat="1" x14ac:dyDescent="0.25">
      <c r="B88" s="30" t="s">
        <v>98</v>
      </c>
      <c r="D88" s="30" t="s">
        <v>99</v>
      </c>
      <c r="H88" s="30" t="s">
        <v>100</v>
      </c>
    </row>
    <row r="90" spans="1:8" x14ac:dyDescent="0.25">
      <c r="B90" s="31" t="s">
        <v>101</v>
      </c>
    </row>
  </sheetData>
  <mergeCells count="65">
    <mergeCell ref="B84:H84"/>
    <mergeCell ref="B85:H85"/>
    <mergeCell ref="B86:H86"/>
    <mergeCell ref="C32:E32"/>
    <mergeCell ref="F32:H32"/>
    <mergeCell ref="C33:E33"/>
    <mergeCell ref="F33:H33"/>
    <mergeCell ref="B82:H82"/>
    <mergeCell ref="B83:H8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2014-12-08T13:33:43Z</dcterms:created>
  <dcterms:modified xsi:type="dcterms:W3CDTF">2014-12-08T13:34:51Z</dcterms:modified>
</cp:coreProperties>
</file>